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16_01_18 PhD current\1-Thesis\Chapter 4 - Textile Palladium Catalysts\Allylimidazole paper\Proofs\160219Data Archive\Table 1\"/>
    </mc:Choice>
  </mc:AlternateContent>
  <bookViews>
    <workbookView xWindow="360" yWindow="270" windowWidth="15600" windowHeight="11760" activeTab="3"/>
  </bookViews>
  <sheets>
    <sheet name="B169_B170_B026_B028" sheetId="5" r:id="rId1"/>
    <sheet name="B183_B149" sheetId="4" r:id="rId2"/>
    <sheet name="A980" sheetId="7" r:id="rId3"/>
    <sheet name="Table 1" sheetId="2" r:id="rId4"/>
  </sheets>
  <calcPr calcId="171027"/>
</workbook>
</file>

<file path=xl/calcChain.xml><?xml version="1.0" encoding="utf-8"?>
<calcChain xmlns="http://schemas.openxmlformats.org/spreadsheetml/2006/main">
  <c r="F18" i="7" l="1"/>
  <c r="E18" i="7"/>
  <c r="D18" i="7"/>
  <c r="C18" i="7"/>
  <c r="B18" i="7"/>
  <c r="F17" i="7"/>
  <c r="E17" i="7"/>
  <c r="D17" i="7"/>
  <c r="C17" i="7"/>
  <c r="B17" i="7"/>
  <c r="G17" i="7" s="1"/>
  <c r="C24" i="7" l="1"/>
  <c r="D24" i="7"/>
  <c r="E24" i="7"/>
  <c r="B24" i="7"/>
  <c r="F24" i="7"/>
  <c r="G18" i="7"/>
  <c r="F23" i="5" l="1"/>
  <c r="E23" i="5"/>
  <c r="D23" i="5"/>
  <c r="C23" i="5"/>
  <c r="B23" i="5"/>
  <c r="F22" i="5"/>
  <c r="E22" i="5"/>
  <c r="D22" i="5"/>
  <c r="C22" i="5"/>
  <c r="B22" i="5"/>
  <c r="F21" i="5"/>
  <c r="F30" i="5" s="1"/>
  <c r="E21" i="5"/>
  <c r="D21" i="5"/>
  <c r="C21" i="5"/>
  <c r="G21" i="5" s="1"/>
  <c r="E30" i="5" s="1"/>
  <c r="B21" i="5"/>
  <c r="B30" i="5" s="1"/>
  <c r="F20" i="5"/>
  <c r="E20" i="5"/>
  <c r="D20" i="5"/>
  <c r="C20" i="5"/>
  <c r="B20" i="5"/>
  <c r="C29" i="5" l="1"/>
  <c r="D30" i="5"/>
  <c r="G20" i="5"/>
  <c r="B29" i="5" s="1"/>
  <c r="G22" i="5"/>
  <c r="D31" i="5" s="1"/>
  <c r="C30" i="5"/>
  <c r="G23" i="5"/>
  <c r="C32" i="5" s="1"/>
  <c r="C31" i="5" l="1"/>
  <c r="E31" i="5"/>
  <c r="F29" i="5"/>
  <c r="F32" i="5"/>
  <c r="E29" i="5"/>
  <c r="B31" i="5"/>
  <c r="D32" i="5"/>
  <c r="E32" i="5"/>
  <c r="B32" i="5"/>
  <c r="F31" i="5"/>
  <c r="D29" i="5"/>
  <c r="F18" i="4" l="1"/>
  <c r="E18" i="4"/>
  <c r="E25" i="4" s="1"/>
  <c r="D18" i="4"/>
  <c r="C18" i="4"/>
  <c r="B18" i="4"/>
  <c r="G18" i="4" s="1"/>
  <c r="F17" i="4"/>
  <c r="E17" i="4"/>
  <c r="D17" i="4"/>
  <c r="C17" i="4"/>
  <c r="B17" i="4"/>
  <c r="C25" i="4" l="1"/>
  <c r="F25" i="4"/>
  <c r="B25" i="4"/>
  <c r="D25" i="4"/>
  <c r="G17" i="4"/>
  <c r="C24" i="4" s="1"/>
  <c r="F24" i="4" l="1"/>
  <c r="B24" i="4"/>
  <c r="E24" i="4"/>
  <c r="D24" i="4"/>
  <c r="B15" i="2" l="1"/>
  <c r="J15" i="2" l="1"/>
  <c r="K15" i="2"/>
  <c r="F14" i="2" l="1"/>
  <c r="F15" i="2" l="1"/>
  <c r="E15" i="2"/>
  <c r="D15" i="2"/>
  <c r="C15" i="2"/>
  <c r="E14" i="2"/>
  <c r="D14" i="2"/>
  <c r="C14" i="2"/>
  <c r="B14" i="2"/>
  <c r="L15" i="2" l="1"/>
  <c r="L14" i="2"/>
  <c r="K14" i="2"/>
  <c r="J14" i="2"/>
</calcChain>
</file>

<file path=xl/sharedStrings.xml><?xml version="1.0" encoding="utf-8"?>
<sst xmlns="http://schemas.openxmlformats.org/spreadsheetml/2006/main" count="161" uniqueCount="26">
  <si>
    <t>A980</t>
  </si>
  <si>
    <t>B026</t>
  </si>
  <si>
    <t>B028</t>
  </si>
  <si>
    <t>C</t>
  </si>
  <si>
    <t>N</t>
  </si>
  <si>
    <t>PD</t>
  </si>
  <si>
    <t>CL</t>
  </si>
  <si>
    <t>O</t>
  </si>
  <si>
    <t>total</t>
  </si>
  <si>
    <t>errors</t>
  </si>
  <si>
    <t>Sample</t>
  </si>
  <si>
    <t>Pd</t>
  </si>
  <si>
    <t>Cl</t>
  </si>
  <si>
    <t>B169</t>
  </si>
  <si>
    <t>Average % comp</t>
  </si>
  <si>
    <t>B170</t>
  </si>
  <si>
    <t>B149</t>
  </si>
  <si>
    <t>B183</t>
  </si>
  <si>
    <t>Binding envelope  area</t>
  </si>
  <si>
    <t>Sensitivity Factors</t>
  </si>
  <si>
    <t>Normalised Area</t>
  </si>
  <si>
    <t>Total</t>
  </si>
  <si>
    <t>Percentage Composition</t>
  </si>
  <si>
    <t>Untreated cloth exposed to Pd solution</t>
  </si>
  <si>
    <t xml:space="preserve">Pd seeded allylimidazole cloth </t>
  </si>
  <si>
    <t xml:space="preserve">Allylimidazole cloth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</si>
</sst>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0" xfId="0" applyFill="1"/>
    <xf numFmtId="0" fontId="0" fillId="0" borderId="2" xfId="0" applyBorder="1"/>
    <xf numFmtId="0" fontId="0" fillId="0" borderId="4" xfId="0" applyBorder="1"/>
    <xf numFmtId="0" fontId="0" fillId="0" borderId="0" xfId="0" applyBorder="1"/>
    <xf numFmtId="0" fontId="0" fillId="2" borderId="0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0" xfId="0" applyFill="1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3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5" xfId="0" applyBorder="1"/>
    <xf numFmtId="0" fontId="1" fillId="0" borderId="0" xfId="0" applyFont="1" applyBorder="1"/>
    <xf numFmtId="0" fontId="0" fillId="0" borderId="2" xfId="0" applyFill="1" applyBorder="1"/>
    <xf numFmtId="0" fontId="0" fillId="0" borderId="12" xfId="0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J8" sqref="J8"/>
    </sheetView>
  </sheetViews>
  <sheetFormatPr defaultRowHeight="15" x14ac:dyDescent="0.25"/>
  <sheetData>
    <row r="1" spans="1:7" x14ac:dyDescent="0.25">
      <c r="A1" t="s">
        <v>18</v>
      </c>
    </row>
    <row r="3" spans="1:7" x14ac:dyDescent="0.25">
      <c r="A3" s="13" t="s">
        <v>10</v>
      </c>
      <c r="B3" s="12" t="s">
        <v>3</v>
      </c>
      <c r="C3" s="12" t="s">
        <v>7</v>
      </c>
      <c r="D3" s="12" t="s">
        <v>11</v>
      </c>
      <c r="E3" s="12" t="s">
        <v>4</v>
      </c>
      <c r="F3" s="1" t="s">
        <v>12</v>
      </c>
      <c r="G3" s="9"/>
    </row>
    <row r="4" spans="1:7" x14ac:dyDescent="0.25">
      <c r="A4" s="3" t="s">
        <v>13</v>
      </c>
      <c r="B4">
        <v>1986.0202219675039</v>
      </c>
      <c r="C4">
        <v>1102.7148545120162</v>
      </c>
      <c r="D4">
        <v>1354.7920650437527</v>
      </c>
      <c r="E4">
        <v>649.54039328066142</v>
      </c>
      <c r="F4">
        <v>194.28875578516704</v>
      </c>
      <c r="G4" s="2"/>
    </row>
    <row r="5" spans="1:7" x14ac:dyDescent="0.25">
      <c r="A5" s="3" t="s">
        <v>15</v>
      </c>
      <c r="B5">
        <v>2749.9118814532148</v>
      </c>
      <c r="C5">
        <v>277.39963030644469</v>
      </c>
      <c r="D5">
        <v>0</v>
      </c>
      <c r="E5">
        <v>1217.8499499043105</v>
      </c>
      <c r="F5">
        <v>0</v>
      </c>
      <c r="G5" s="2"/>
    </row>
    <row r="6" spans="1:7" x14ac:dyDescent="0.25">
      <c r="A6" s="9" t="s">
        <v>1</v>
      </c>
      <c r="B6" s="4">
        <v>1763.9335363609266</v>
      </c>
      <c r="C6">
        <v>1680.8039559421954</v>
      </c>
      <c r="D6">
        <v>917.72564387874604</v>
      </c>
      <c r="E6">
        <v>440.91755946496443</v>
      </c>
      <c r="F6">
        <v>473.43740810450953</v>
      </c>
    </row>
    <row r="7" spans="1:7" x14ac:dyDescent="0.25">
      <c r="A7" s="19" t="s">
        <v>2</v>
      </c>
      <c r="B7" s="5">
        <v>1744.2014259305183</v>
      </c>
      <c r="C7">
        <v>1132.2343742769253</v>
      </c>
      <c r="D7">
        <v>1116.2998333490716</v>
      </c>
      <c r="E7">
        <v>453.48303169209947</v>
      </c>
      <c r="F7">
        <v>381.81408800165354</v>
      </c>
    </row>
    <row r="8" spans="1:7" x14ac:dyDescent="0.25">
      <c r="A8" s="5"/>
    </row>
    <row r="10" spans="1:7" x14ac:dyDescent="0.25">
      <c r="A10" t="s">
        <v>19</v>
      </c>
    </row>
    <row r="11" spans="1:7" x14ac:dyDescent="0.25">
      <c r="B11" s="12" t="s">
        <v>3</v>
      </c>
      <c r="C11" s="12" t="s">
        <v>7</v>
      </c>
      <c r="D11" s="12" t="s">
        <v>11</v>
      </c>
      <c r="E11" s="12" t="s">
        <v>4</v>
      </c>
      <c r="F11" s="1" t="s">
        <v>12</v>
      </c>
    </row>
    <row r="12" spans="1:7" x14ac:dyDescent="0.25">
      <c r="B12">
        <v>1</v>
      </c>
      <c r="C12">
        <v>0.35</v>
      </c>
      <c r="D12">
        <v>5.8999999999999997E-2</v>
      </c>
      <c r="E12">
        <v>0.7</v>
      </c>
      <c r="F12">
        <v>0.37</v>
      </c>
    </row>
    <row r="13" spans="1:7" x14ac:dyDescent="0.25">
      <c r="B13">
        <v>1</v>
      </c>
      <c r="C13">
        <v>0.35</v>
      </c>
      <c r="D13">
        <v>5.8999999999999997E-2</v>
      </c>
      <c r="E13">
        <v>0.7</v>
      </c>
      <c r="F13">
        <v>0.37</v>
      </c>
    </row>
    <row r="17" spans="1:7" x14ac:dyDescent="0.25">
      <c r="A17" t="s">
        <v>20</v>
      </c>
    </row>
    <row r="19" spans="1:7" x14ac:dyDescent="0.25">
      <c r="A19" s="13" t="s">
        <v>10</v>
      </c>
      <c r="B19" s="12" t="s">
        <v>3</v>
      </c>
      <c r="C19" s="12" t="s">
        <v>7</v>
      </c>
      <c r="D19" s="12" t="s">
        <v>11</v>
      </c>
      <c r="E19" s="12" t="s">
        <v>4</v>
      </c>
      <c r="F19" s="1" t="s">
        <v>12</v>
      </c>
      <c r="G19" s="1" t="s">
        <v>21</v>
      </c>
    </row>
    <row r="20" spans="1:7" x14ac:dyDescent="0.25">
      <c r="A20" s="3" t="s">
        <v>13</v>
      </c>
      <c r="B20">
        <f>B4*$B$12</f>
        <v>1986.0202219675039</v>
      </c>
      <c r="C20">
        <f t="shared" ref="C20:F23" si="0">C4*C$12</f>
        <v>385.95019907920567</v>
      </c>
      <c r="D20">
        <f t="shared" si="0"/>
        <v>79.9327318375814</v>
      </c>
      <c r="E20">
        <f t="shared" si="0"/>
        <v>454.67827529646297</v>
      </c>
      <c r="F20">
        <f t="shared" si="0"/>
        <v>71.886839640511809</v>
      </c>
      <c r="G20">
        <f>SUM(B20:F20)</f>
        <v>2978.4682678212653</v>
      </c>
    </row>
    <row r="21" spans="1:7" x14ac:dyDescent="0.25">
      <c r="A21" s="3" t="s">
        <v>15</v>
      </c>
      <c r="B21">
        <f>B5*$B$12</f>
        <v>2749.9118814532148</v>
      </c>
      <c r="C21">
        <f t="shared" si="0"/>
        <v>97.089870607255634</v>
      </c>
      <c r="D21">
        <f t="shared" si="0"/>
        <v>0</v>
      </c>
      <c r="E21">
        <f t="shared" si="0"/>
        <v>852.49496493301729</v>
      </c>
      <c r="F21">
        <f t="shared" si="0"/>
        <v>0</v>
      </c>
      <c r="G21">
        <f>SUM(B21:F21)</f>
        <v>3699.496716993488</v>
      </c>
    </row>
    <row r="22" spans="1:7" x14ac:dyDescent="0.25">
      <c r="A22" s="19" t="s">
        <v>1</v>
      </c>
      <c r="B22">
        <f>B6*$B$12</f>
        <v>1763.9335363609266</v>
      </c>
      <c r="C22">
        <f t="shared" si="0"/>
        <v>588.28138457976831</v>
      </c>
      <c r="D22">
        <f t="shared" si="0"/>
        <v>54.145812988846011</v>
      </c>
      <c r="E22">
        <f t="shared" si="0"/>
        <v>308.64229162547508</v>
      </c>
      <c r="F22">
        <f t="shared" si="0"/>
        <v>175.17184099866853</v>
      </c>
      <c r="G22">
        <f>SUM(B22:F22)</f>
        <v>2890.1748665536843</v>
      </c>
    </row>
    <row r="23" spans="1:7" x14ac:dyDescent="0.25">
      <c r="A23" s="19" t="s">
        <v>2</v>
      </c>
      <c r="B23">
        <f>B7*$B$12</f>
        <v>1744.2014259305183</v>
      </c>
      <c r="C23">
        <f t="shared" si="0"/>
        <v>396.28203099692382</v>
      </c>
      <c r="D23">
        <f t="shared" si="0"/>
        <v>65.861690167595228</v>
      </c>
      <c r="E23">
        <f t="shared" si="0"/>
        <v>317.43812218446959</v>
      </c>
      <c r="F23">
        <f t="shared" si="0"/>
        <v>141.27121256061181</v>
      </c>
      <c r="G23">
        <f>SUM(B23:F23)</f>
        <v>2665.0544818401186</v>
      </c>
    </row>
    <row r="24" spans="1:7" x14ac:dyDescent="0.25">
      <c r="A24" s="9"/>
    </row>
    <row r="26" spans="1:7" x14ac:dyDescent="0.25">
      <c r="A26" t="s">
        <v>22</v>
      </c>
    </row>
    <row r="28" spans="1:7" x14ac:dyDescent="0.25">
      <c r="A28" s="13" t="s">
        <v>10</v>
      </c>
      <c r="B28" s="12" t="s">
        <v>3</v>
      </c>
      <c r="C28" s="12" t="s">
        <v>7</v>
      </c>
      <c r="D28" s="12" t="s">
        <v>11</v>
      </c>
      <c r="E28" s="12" t="s">
        <v>4</v>
      </c>
      <c r="F28" s="1" t="s">
        <v>12</v>
      </c>
    </row>
    <row r="29" spans="1:7" x14ac:dyDescent="0.25">
      <c r="A29" s="3" t="s">
        <v>13</v>
      </c>
      <c r="B29">
        <f>B20/$G20*100</f>
        <v>66.679247297144045</v>
      </c>
      <c r="C29">
        <f t="shared" ref="C29:E30" si="1">C20/$G20*100</f>
        <v>12.9580094321947</v>
      </c>
      <c r="D29">
        <f>D20/$G20*100</f>
        <v>2.6836858630040665</v>
      </c>
      <c r="E29">
        <f t="shared" si="1"/>
        <v>15.265506777718935</v>
      </c>
      <c r="F29">
        <f>F20/$G20*100</f>
        <v>2.4135506299382761</v>
      </c>
    </row>
    <row r="30" spans="1:7" x14ac:dyDescent="0.25">
      <c r="A30" s="3" t="s">
        <v>15</v>
      </c>
      <c r="B30">
        <f>B21/$G21*100</f>
        <v>74.332053568843733</v>
      </c>
      <c r="C30">
        <f t="shared" si="1"/>
        <v>2.6244075352541132</v>
      </c>
      <c r="D30">
        <f>D21/$G21*100</f>
        <v>0</v>
      </c>
      <c r="E30">
        <f t="shared" si="1"/>
        <v>23.043538895902145</v>
      </c>
      <c r="F30">
        <f>F21/$G21*100</f>
        <v>0</v>
      </c>
    </row>
    <row r="31" spans="1:7" x14ac:dyDescent="0.25">
      <c r="A31" s="19" t="s">
        <v>1</v>
      </c>
      <c r="B31">
        <f>B22/$G22*100</f>
        <v>61.032069608448445</v>
      </c>
      <c r="C31">
        <f>C22/$G22*100</f>
        <v>20.354525651288689</v>
      </c>
      <c r="D31">
        <f>D22/$G22*100</f>
        <v>1.8734441855212316</v>
      </c>
      <c r="E31">
        <f>E22/$G22*100</f>
        <v>10.679017909857743</v>
      </c>
      <c r="F31">
        <f>F22/$G22*100</f>
        <v>6.0609426448838972</v>
      </c>
    </row>
    <row r="32" spans="1:7" x14ac:dyDescent="0.25">
      <c r="A32" s="19" t="s">
        <v>2</v>
      </c>
      <c r="B32">
        <f>B23/$G23*100</f>
        <v>65.447120793050871</v>
      </c>
      <c r="C32">
        <f>C23/$G23*100</f>
        <v>14.869565845547225</v>
      </c>
      <c r="D32">
        <f>D23/$G23*100</f>
        <v>2.4713074579293495</v>
      </c>
      <c r="E32">
        <f>E23/$G23*100</f>
        <v>11.911130685977222</v>
      </c>
      <c r="F32">
        <f>F23/$G23*100</f>
        <v>5.3008752174953448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I5" sqref="I5"/>
    </sheetView>
  </sheetViews>
  <sheetFormatPr defaultRowHeight="15" x14ac:dyDescent="0.25"/>
  <sheetData>
    <row r="1" spans="1:7" x14ac:dyDescent="0.25">
      <c r="A1" t="s">
        <v>18</v>
      </c>
    </row>
    <row r="3" spans="1:7" x14ac:dyDescent="0.25">
      <c r="A3" s="13" t="s">
        <v>10</v>
      </c>
      <c r="B3" s="12" t="s">
        <v>3</v>
      </c>
      <c r="C3" s="12" t="s">
        <v>7</v>
      </c>
      <c r="D3" s="12" t="s">
        <v>11</v>
      </c>
      <c r="E3" s="12" t="s">
        <v>4</v>
      </c>
      <c r="F3" s="1" t="s">
        <v>12</v>
      </c>
      <c r="G3" s="9"/>
    </row>
    <row r="4" spans="1:7" x14ac:dyDescent="0.25">
      <c r="A4" s="3" t="s">
        <v>17</v>
      </c>
      <c r="B4">
        <v>3303.1522320284862</v>
      </c>
      <c r="C4">
        <v>224.17536850332883</v>
      </c>
      <c r="D4">
        <v>0</v>
      </c>
      <c r="E4">
        <v>1583.4612692722687</v>
      </c>
      <c r="F4">
        <v>0</v>
      </c>
      <c r="G4" s="2"/>
    </row>
    <row r="5" spans="1:7" x14ac:dyDescent="0.25">
      <c r="A5" s="3" t="s">
        <v>16</v>
      </c>
      <c r="B5">
        <v>1812.8750503178223</v>
      </c>
      <c r="C5">
        <v>246.43470770748061</v>
      </c>
      <c r="D5">
        <v>0</v>
      </c>
      <c r="E5">
        <v>826.74933724455809</v>
      </c>
      <c r="F5">
        <v>0</v>
      </c>
      <c r="G5" s="2"/>
    </row>
    <row r="6" spans="1:7" x14ac:dyDescent="0.25">
      <c r="A6" s="9"/>
      <c r="B6" s="4"/>
    </row>
    <row r="7" spans="1:7" x14ac:dyDescent="0.25">
      <c r="A7" s="5"/>
    </row>
    <row r="9" spans="1:7" x14ac:dyDescent="0.25">
      <c r="A9" t="s">
        <v>19</v>
      </c>
    </row>
    <row r="10" spans="1:7" x14ac:dyDescent="0.25">
      <c r="B10" s="12" t="s">
        <v>3</v>
      </c>
      <c r="C10" s="12" t="s">
        <v>7</v>
      </c>
      <c r="D10" s="12" t="s">
        <v>11</v>
      </c>
      <c r="E10" s="12" t="s">
        <v>4</v>
      </c>
      <c r="F10" s="1" t="s">
        <v>12</v>
      </c>
    </row>
    <row r="11" spans="1:7" x14ac:dyDescent="0.25">
      <c r="B11">
        <v>1</v>
      </c>
      <c r="C11">
        <v>0.35</v>
      </c>
      <c r="D11">
        <v>5.8999999999999997E-2</v>
      </c>
      <c r="E11">
        <v>0.7</v>
      </c>
      <c r="F11">
        <v>0.37</v>
      </c>
    </row>
    <row r="14" spans="1:7" x14ac:dyDescent="0.25">
      <c r="A14" t="s">
        <v>20</v>
      </c>
    </row>
    <row r="16" spans="1:7" x14ac:dyDescent="0.25">
      <c r="A16" s="13" t="s">
        <v>10</v>
      </c>
      <c r="B16" s="12" t="s">
        <v>3</v>
      </c>
      <c r="C16" s="12" t="s">
        <v>7</v>
      </c>
      <c r="D16" s="12" t="s">
        <v>11</v>
      </c>
      <c r="E16" s="12" t="s">
        <v>4</v>
      </c>
      <c r="F16" s="1" t="s">
        <v>12</v>
      </c>
      <c r="G16" s="1" t="s">
        <v>21</v>
      </c>
    </row>
    <row r="17" spans="1:7" x14ac:dyDescent="0.25">
      <c r="A17" s="3" t="s">
        <v>17</v>
      </c>
      <c r="B17">
        <f>B4*B11</f>
        <v>3303.1522320284862</v>
      </c>
      <c r="C17">
        <f>C4*C11</f>
        <v>78.461378976165079</v>
      </c>
      <c r="D17">
        <f t="shared" ref="C17:F18" si="0">D4*D$11</f>
        <v>0</v>
      </c>
      <c r="E17">
        <f>E4*E$11</f>
        <v>1108.4228884905881</v>
      </c>
      <c r="F17">
        <f t="shared" si="0"/>
        <v>0</v>
      </c>
      <c r="G17">
        <f>SUM(B17:F17)</f>
        <v>4490.0364994952397</v>
      </c>
    </row>
    <row r="18" spans="1:7" x14ac:dyDescent="0.25">
      <c r="A18" s="3" t="s">
        <v>16</v>
      </c>
      <c r="B18">
        <f>B5*$B$11</f>
        <v>1812.8750503178223</v>
      </c>
      <c r="C18">
        <f t="shared" si="0"/>
        <v>86.252147697618213</v>
      </c>
      <c r="D18">
        <f t="shared" si="0"/>
        <v>0</v>
      </c>
      <c r="E18">
        <f t="shared" si="0"/>
        <v>578.72453607119064</v>
      </c>
      <c r="F18">
        <f t="shared" si="0"/>
        <v>0</v>
      </c>
      <c r="G18">
        <f>SUM(B18:F18)</f>
        <v>2477.851734086631</v>
      </c>
    </row>
    <row r="19" spans="1:7" x14ac:dyDescent="0.25">
      <c r="A19" s="9"/>
    </row>
    <row r="21" spans="1:7" x14ac:dyDescent="0.25">
      <c r="A21" t="s">
        <v>22</v>
      </c>
    </row>
    <row r="23" spans="1:7" x14ac:dyDescent="0.25">
      <c r="A23" s="13" t="s">
        <v>10</v>
      </c>
      <c r="B23" s="12" t="s">
        <v>3</v>
      </c>
      <c r="C23" s="12" t="s">
        <v>7</v>
      </c>
      <c r="D23" s="12" t="s">
        <v>11</v>
      </c>
      <c r="E23" s="12" t="s">
        <v>4</v>
      </c>
      <c r="F23" s="1" t="s">
        <v>12</v>
      </c>
    </row>
    <row r="24" spans="1:7" x14ac:dyDescent="0.25">
      <c r="A24" s="3" t="s">
        <v>17</v>
      </c>
      <c r="B24">
        <f>B17/$G17*100</f>
        <v>73.566266831011717</v>
      </c>
      <c r="C24">
        <f t="shared" ref="C24:E24" si="1">C17/$G17*100</f>
        <v>1.7474552597731785</v>
      </c>
      <c r="D24">
        <f>D17/$G17*100</f>
        <v>0</v>
      </c>
      <c r="E24">
        <f t="shared" si="1"/>
        <v>24.686277909215097</v>
      </c>
      <c r="F24">
        <f>F17/$G17*100</f>
        <v>0</v>
      </c>
    </row>
    <row r="25" spans="1:7" x14ac:dyDescent="0.25">
      <c r="A25" s="3" t="s">
        <v>16</v>
      </c>
      <c r="B25">
        <f>B18/$G18*100</f>
        <v>73.163177012529047</v>
      </c>
      <c r="C25">
        <f>C18/$G18*100</f>
        <v>3.4809244843461906</v>
      </c>
      <c r="D25">
        <f>D18/$G18*100</f>
        <v>0</v>
      </c>
      <c r="E25">
        <f>E18/$G18*100</f>
        <v>23.355898503124774</v>
      </c>
      <c r="F25">
        <f>F18/$G18*100</f>
        <v>0</v>
      </c>
    </row>
    <row r="26" spans="1:7" x14ac:dyDescent="0.25">
      <c r="A26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opLeftCell="A7" workbookViewId="0">
      <selection activeCell="L18" sqref="L18"/>
    </sheetView>
  </sheetViews>
  <sheetFormatPr defaultRowHeight="15" x14ac:dyDescent="0.25"/>
  <sheetData>
    <row r="1" spans="1:7" x14ac:dyDescent="0.25">
      <c r="A1" t="s">
        <v>18</v>
      </c>
    </row>
    <row r="3" spans="1:7" x14ac:dyDescent="0.25">
      <c r="A3" s="13" t="s">
        <v>10</v>
      </c>
      <c r="B3" s="12" t="s">
        <v>3</v>
      </c>
      <c r="C3" s="12" t="s">
        <v>7</v>
      </c>
      <c r="D3" s="12" t="s">
        <v>11</v>
      </c>
      <c r="E3" s="12" t="s">
        <v>4</v>
      </c>
      <c r="F3" s="1" t="s">
        <v>12</v>
      </c>
      <c r="G3" s="9"/>
    </row>
    <row r="4" spans="1:7" x14ac:dyDescent="0.25">
      <c r="A4" s="3" t="s">
        <v>0</v>
      </c>
      <c r="B4">
        <v>2194.5100214137165</v>
      </c>
      <c r="C4">
        <v>465.90741449886133</v>
      </c>
      <c r="D4">
        <v>0</v>
      </c>
      <c r="E4">
        <v>0</v>
      </c>
      <c r="F4">
        <v>0</v>
      </c>
      <c r="G4" s="2"/>
    </row>
    <row r="5" spans="1:7" x14ac:dyDescent="0.25">
      <c r="A5" s="3"/>
      <c r="G5" s="2"/>
    </row>
    <row r="6" spans="1:7" x14ac:dyDescent="0.25">
      <c r="A6" s="9"/>
      <c r="B6" s="4"/>
    </row>
    <row r="7" spans="1:7" x14ac:dyDescent="0.25">
      <c r="A7" s="5"/>
    </row>
    <row r="9" spans="1:7" x14ac:dyDescent="0.25">
      <c r="A9" t="s">
        <v>19</v>
      </c>
    </row>
    <row r="10" spans="1:7" x14ac:dyDescent="0.25">
      <c r="B10" s="12" t="s">
        <v>3</v>
      </c>
      <c r="C10" s="12" t="s">
        <v>7</v>
      </c>
      <c r="D10" s="12" t="s">
        <v>11</v>
      </c>
      <c r="E10" s="12" t="s">
        <v>4</v>
      </c>
      <c r="F10" s="1" t="s">
        <v>12</v>
      </c>
    </row>
    <row r="11" spans="1:7" x14ac:dyDescent="0.25">
      <c r="B11">
        <v>1</v>
      </c>
      <c r="C11">
        <v>0.35</v>
      </c>
      <c r="D11">
        <v>5.8999999999999997E-2</v>
      </c>
      <c r="E11">
        <v>0.7</v>
      </c>
      <c r="F11">
        <v>0.37</v>
      </c>
    </row>
    <row r="14" spans="1:7" x14ac:dyDescent="0.25">
      <c r="A14" t="s">
        <v>20</v>
      </c>
    </row>
    <row r="16" spans="1:7" x14ac:dyDescent="0.25">
      <c r="A16" s="13" t="s">
        <v>10</v>
      </c>
      <c r="B16" s="12" t="s">
        <v>3</v>
      </c>
      <c r="C16" s="12" t="s">
        <v>7</v>
      </c>
      <c r="D16" s="12" t="s">
        <v>11</v>
      </c>
      <c r="E16" s="12" t="s">
        <v>4</v>
      </c>
      <c r="F16" s="1" t="s">
        <v>12</v>
      </c>
      <c r="G16" s="1" t="s">
        <v>21</v>
      </c>
    </row>
    <row r="17" spans="1:7" x14ac:dyDescent="0.25">
      <c r="A17" s="3" t="s">
        <v>0</v>
      </c>
      <c r="B17">
        <f>B4*B11</f>
        <v>2194.5100214137165</v>
      </c>
      <c r="C17">
        <f>C4*C11</f>
        <v>163.06759507460146</v>
      </c>
      <c r="D17">
        <f t="shared" ref="C17:F18" si="0">D4*D$11</f>
        <v>0</v>
      </c>
      <c r="E17">
        <f>E4*E$11</f>
        <v>0</v>
      </c>
      <c r="F17">
        <f t="shared" si="0"/>
        <v>0</v>
      </c>
      <c r="G17">
        <f>SUM(B17:F17)</f>
        <v>2357.5776164883177</v>
      </c>
    </row>
    <row r="18" spans="1:7" x14ac:dyDescent="0.25">
      <c r="A18" s="3"/>
      <c r="B18">
        <f>B5*$B$11</f>
        <v>0</v>
      </c>
      <c r="C18">
        <f t="shared" si="0"/>
        <v>0</v>
      </c>
      <c r="D18">
        <f t="shared" si="0"/>
        <v>0</v>
      </c>
      <c r="E18">
        <f t="shared" si="0"/>
        <v>0</v>
      </c>
      <c r="F18">
        <f t="shared" si="0"/>
        <v>0</v>
      </c>
      <c r="G18">
        <f>SUM(B18:F18)</f>
        <v>0</v>
      </c>
    </row>
    <row r="19" spans="1:7" x14ac:dyDescent="0.25">
      <c r="A19" s="9"/>
    </row>
    <row r="21" spans="1:7" x14ac:dyDescent="0.25">
      <c r="A21" t="s">
        <v>22</v>
      </c>
    </row>
    <row r="23" spans="1:7" x14ac:dyDescent="0.25">
      <c r="A23" s="13" t="s">
        <v>10</v>
      </c>
      <c r="B23" s="12" t="s">
        <v>3</v>
      </c>
      <c r="C23" s="12" t="s">
        <v>7</v>
      </c>
      <c r="D23" s="12" t="s">
        <v>11</v>
      </c>
      <c r="E23" s="12" t="s">
        <v>4</v>
      </c>
      <c r="F23" s="1" t="s">
        <v>12</v>
      </c>
    </row>
    <row r="24" spans="1:7" x14ac:dyDescent="0.25">
      <c r="A24" s="3" t="s">
        <v>0</v>
      </c>
      <c r="B24">
        <f>B17/$G17*100</f>
        <v>93.083256562407684</v>
      </c>
      <c r="C24">
        <f t="shared" ref="C24:E24" si="1">C17/$G17*100</f>
        <v>6.9167434375923333</v>
      </c>
      <c r="D24">
        <f>D17/$G17*100</f>
        <v>0</v>
      </c>
      <c r="E24">
        <f t="shared" si="1"/>
        <v>0</v>
      </c>
      <c r="F24">
        <f>F17/$G17*100</f>
        <v>0</v>
      </c>
    </row>
    <row r="25" spans="1:7" x14ac:dyDescent="0.25">
      <c r="A25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tabSelected="1" topLeftCell="A4" workbookViewId="0">
      <selection activeCell="I19" sqref="I19"/>
    </sheetView>
  </sheetViews>
  <sheetFormatPr defaultRowHeight="15" x14ac:dyDescent="0.25"/>
  <cols>
    <col min="1" max="1" width="19.7109375" customWidth="1"/>
    <col min="9" max="9" width="20.5703125" customWidth="1"/>
  </cols>
  <sheetData>
    <row r="1" spans="1:16" x14ac:dyDescent="0.25">
      <c r="A1" s="14" t="s">
        <v>24</v>
      </c>
      <c r="B1" s="15"/>
      <c r="C1" s="15"/>
      <c r="D1" s="15"/>
      <c r="E1" s="15"/>
      <c r="F1" s="15"/>
      <c r="G1" s="15"/>
      <c r="H1" s="16"/>
      <c r="I1" s="14" t="s">
        <v>25</v>
      </c>
      <c r="J1" s="15"/>
      <c r="K1" s="15"/>
      <c r="L1" s="15"/>
      <c r="M1" s="15"/>
      <c r="N1" s="15"/>
      <c r="O1" s="15"/>
      <c r="P1" s="16"/>
    </row>
    <row r="2" spans="1:16" x14ac:dyDescent="0.25">
      <c r="A2" s="4"/>
      <c r="B2" s="5"/>
      <c r="C2" s="5" t="s">
        <v>3</v>
      </c>
      <c r="D2" s="5" t="s">
        <v>4</v>
      </c>
      <c r="E2" s="5" t="s">
        <v>7</v>
      </c>
      <c r="F2" s="5" t="s">
        <v>5</v>
      </c>
      <c r="G2" s="5" t="s">
        <v>6</v>
      </c>
      <c r="H2" s="3" t="s">
        <v>8</v>
      </c>
      <c r="I2" s="4"/>
      <c r="J2" s="12" t="s">
        <v>3</v>
      </c>
      <c r="K2" s="12" t="s">
        <v>7</v>
      </c>
      <c r="L2" s="12" t="s">
        <v>11</v>
      </c>
      <c r="M2" s="12" t="s">
        <v>4</v>
      </c>
      <c r="N2" s="1" t="s">
        <v>12</v>
      </c>
      <c r="O2" s="5"/>
      <c r="P2" s="3"/>
    </row>
    <row r="3" spans="1:16" x14ac:dyDescent="0.25">
      <c r="A3" s="4"/>
      <c r="B3" s="5" t="s">
        <v>1</v>
      </c>
      <c r="C3" s="18">
        <v>61.032069608448445</v>
      </c>
      <c r="D3" s="18">
        <v>10.679017909857743</v>
      </c>
      <c r="E3" s="18">
        <v>20.354525651288689</v>
      </c>
      <c r="F3" s="18">
        <v>1.8734441855212316</v>
      </c>
      <c r="G3" s="18">
        <v>6.0609426448838972</v>
      </c>
      <c r="H3" s="3"/>
      <c r="I3" s="4" t="s">
        <v>15</v>
      </c>
      <c r="J3" s="5">
        <v>73.836490414308969</v>
      </c>
      <c r="K3" s="5">
        <v>2.6075868368154169</v>
      </c>
      <c r="L3" s="5">
        <v>0</v>
      </c>
      <c r="M3" s="5">
        <v>23.043538895902145</v>
      </c>
      <c r="N3" s="5">
        <v>0</v>
      </c>
      <c r="O3" s="5"/>
      <c r="P3" s="3"/>
    </row>
    <row r="4" spans="1:16" x14ac:dyDescent="0.25">
      <c r="A4" s="4"/>
      <c r="B4" s="5"/>
      <c r="C4" s="9"/>
      <c r="D4" s="9"/>
      <c r="E4" s="9"/>
      <c r="F4" s="9"/>
      <c r="G4" s="9"/>
      <c r="H4" s="3"/>
      <c r="J4" s="5"/>
      <c r="K4" s="5"/>
      <c r="L4" s="5"/>
      <c r="M4" s="5"/>
      <c r="N4" s="5"/>
      <c r="O4" s="5"/>
      <c r="P4" s="3"/>
    </row>
    <row r="5" spans="1:16" x14ac:dyDescent="0.25">
      <c r="A5" s="4"/>
      <c r="B5" s="5" t="s">
        <v>2</v>
      </c>
      <c r="C5" s="18">
        <v>65.447120793050871</v>
      </c>
      <c r="D5" s="18">
        <v>11.911130685977222</v>
      </c>
      <c r="E5" s="18">
        <v>14.869565845547225</v>
      </c>
      <c r="F5" s="18">
        <v>2.4713074579293495</v>
      </c>
      <c r="G5" s="18">
        <v>5.3008752174953448</v>
      </c>
      <c r="H5" s="3"/>
      <c r="I5" s="4"/>
      <c r="J5" s="5" t="s">
        <v>3</v>
      </c>
      <c r="K5" s="5" t="s">
        <v>4</v>
      </c>
      <c r="L5" s="5" t="s">
        <v>7</v>
      </c>
      <c r="M5" s="5" t="s">
        <v>5</v>
      </c>
      <c r="N5" s="5" t="s">
        <v>6</v>
      </c>
      <c r="O5" s="5"/>
      <c r="P5" s="3"/>
    </row>
    <row r="6" spans="1:16" x14ac:dyDescent="0.25">
      <c r="A6" s="4"/>
      <c r="B6" s="5"/>
      <c r="C6" s="9"/>
      <c r="D6" s="9"/>
      <c r="E6" s="9"/>
      <c r="F6" s="9"/>
      <c r="G6" s="9"/>
      <c r="H6" s="3"/>
      <c r="I6" s="4" t="s">
        <v>16</v>
      </c>
      <c r="J6" s="18">
        <v>73.163177012529047</v>
      </c>
      <c r="K6" s="18">
        <v>23.355898503124774</v>
      </c>
      <c r="L6" s="18">
        <v>3.4809244843461906</v>
      </c>
      <c r="M6" s="18">
        <v>0</v>
      </c>
      <c r="N6" s="18">
        <v>0</v>
      </c>
      <c r="O6" s="5"/>
      <c r="P6" s="3"/>
    </row>
    <row r="7" spans="1:16" x14ac:dyDescent="0.25">
      <c r="A7" s="4"/>
      <c r="B7" s="5"/>
      <c r="C7" s="5"/>
      <c r="D7" s="5"/>
      <c r="E7" s="5"/>
      <c r="F7" s="5"/>
      <c r="G7" s="5"/>
      <c r="H7" s="3"/>
      <c r="I7" s="4"/>
      <c r="J7" s="18"/>
      <c r="K7" s="18"/>
      <c r="L7" s="18"/>
      <c r="M7" s="18"/>
      <c r="N7" s="18"/>
      <c r="O7" s="5"/>
      <c r="P7" s="3"/>
    </row>
    <row r="8" spans="1:16" x14ac:dyDescent="0.25">
      <c r="C8" s="5" t="s">
        <v>3</v>
      </c>
      <c r="D8" s="5" t="s">
        <v>7</v>
      </c>
      <c r="E8" s="5" t="s">
        <v>11</v>
      </c>
      <c r="F8" s="5" t="s">
        <v>4</v>
      </c>
      <c r="G8" s="5" t="s">
        <v>12</v>
      </c>
      <c r="H8" s="3"/>
      <c r="J8" s="9" t="s">
        <v>3</v>
      </c>
      <c r="K8" s="9" t="s">
        <v>4</v>
      </c>
      <c r="L8" s="9" t="s">
        <v>7</v>
      </c>
      <c r="M8" s="9" t="s">
        <v>11</v>
      </c>
      <c r="N8" s="9" t="s">
        <v>12</v>
      </c>
      <c r="O8" s="5"/>
      <c r="P8" s="3"/>
    </row>
    <row r="9" spans="1:16" x14ac:dyDescent="0.25">
      <c r="A9" s="4"/>
      <c r="B9" s="4" t="s">
        <v>13</v>
      </c>
      <c r="C9" s="9">
        <v>66.679247297144045</v>
      </c>
      <c r="D9" s="9">
        <v>12.9580094321947</v>
      </c>
      <c r="E9" s="9">
        <v>2.6836858630040665</v>
      </c>
      <c r="F9" s="9">
        <v>15.265506777718935</v>
      </c>
      <c r="G9" s="9">
        <v>2.4135506299382761</v>
      </c>
      <c r="H9" s="3"/>
      <c r="I9" s="4" t="s">
        <v>17</v>
      </c>
      <c r="J9" s="5">
        <v>73.566266831011717</v>
      </c>
      <c r="K9" s="9">
        <v>24.686277909215097</v>
      </c>
      <c r="L9" s="5">
        <v>1.7474552597731785</v>
      </c>
      <c r="M9" s="5">
        <v>0</v>
      </c>
      <c r="N9" s="5">
        <v>0</v>
      </c>
      <c r="O9" s="5"/>
      <c r="P9" s="3"/>
    </row>
    <row r="10" spans="1:16" x14ac:dyDescent="0.25">
      <c r="A10" s="4"/>
      <c r="B10" s="5"/>
      <c r="C10" s="5"/>
      <c r="D10" s="5"/>
      <c r="E10" s="5"/>
      <c r="F10" s="5"/>
      <c r="G10" s="5"/>
      <c r="H10" s="3"/>
      <c r="I10" s="4"/>
      <c r="J10" s="5"/>
      <c r="K10" s="5"/>
      <c r="L10" s="5"/>
      <c r="M10" s="5"/>
      <c r="N10" s="5"/>
      <c r="O10" s="5"/>
      <c r="P10" s="3"/>
    </row>
    <row r="11" spans="1:16" x14ac:dyDescent="0.25">
      <c r="A11" s="4"/>
      <c r="B11" s="5"/>
      <c r="C11" s="5"/>
      <c r="D11" s="5"/>
      <c r="E11" s="5"/>
      <c r="F11" s="5"/>
      <c r="G11" s="5"/>
      <c r="H11" s="3"/>
      <c r="I11" s="4"/>
      <c r="J11" s="5"/>
      <c r="K11" s="5"/>
      <c r="L11" s="5"/>
      <c r="M11" s="5"/>
      <c r="N11" s="5"/>
      <c r="O11" s="5"/>
      <c r="P11" s="3"/>
    </row>
    <row r="12" spans="1:16" x14ac:dyDescent="0.25">
      <c r="A12" s="4"/>
      <c r="B12" s="5"/>
      <c r="C12" s="5"/>
      <c r="D12" s="5"/>
      <c r="E12" s="5"/>
      <c r="F12" s="5"/>
      <c r="G12" s="5"/>
      <c r="H12" s="3"/>
      <c r="I12" s="4"/>
      <c r="J12" s="5"/>
      <c r="K12" s="5"/>
      <c r="L12" s="5"/>
      <c r="M12" s="5"/>
      <c r="N12" s="5"/>
      <c r="O12" s="5"/>
      <c r="P12" s="3"/>
    </row>
    <row r="13" spans="1:16" x14ac:dyDescent="0.25">
      <c r="A13" s="7"/>
      <c r="B13" s="1" t="s">
        <v>3</v>
      </c>
      <c r="C13" s="1" t="s">
        <v>4</v>
      </c>
      <c r="D13" s="1" t="s">
        <v>7</v>
      </c>
      <c r="E13" s="1" t="s">
        <v>5</v>
      </c>
      <c r="F13" s="1" t="s">
        <v>6</v>
      </c>
      <c r="G13" s="5"/>
      <c r="H13" s="3"/>
      <c r="I13" s="17"/>
      <c r="J13" s="12" t="s">
        <v>3</v>
      </c>
      <c r="K13" s="12" t="s">
        <v>4</v>
      </c>
      <c r="L13" s="12" t="s">
        <v>7</v>
      </c>
      <c r="M13" s="12" t="s">
        <v>5</v>
      </c>
      <c r="N13" s="12" t="s">
        <v>6</v>
      </c>
      <c r="O13" s="5"/>
      <c r="P13" s="3"/>
    </row>
    <row r="14" spans="1:16" x14ac:dyDescent="0.25">
      <c r="A14" s="8" t="s">
        <v>14</v>
      </c>
      <c r="B14" s="6">
        <f>AVERAGE(C3,C5,C9)</f>
        <v>64.386145899547785</v>
      </c>
      <c r="C14" s="6">
        <f>AVERAGE(D3,D5,F9)</f>
        <v>12.618551791184634</v>
      </c>
      <c r="D14" s="6">
        <f>AVERAGE(E3,E5,D9)</f>
        <v>16.060700309676871</v>
      </c>
      <c r="E14" s="6">
        <f>AVERAGE(F3,F5,E9)</f>
        <v>2.3428125021515491</v>
      </c>
      <c r="F14" s="6">
        <f>AVERAGE(G3,G5,G9)</f>
        <v>4.5917894974391729</v>
      </c>
      <c r="G14" s="5"/>
      <c r="H14" s="3"/>
      <c r="I14" s="10" t="s">
        <v>14</v>
      </c>
      <c r="J14" s="6">
        <f>AVERAGE(J3,J6,J9)</f>
        <v>73.521978085949911</v>
      </c>
      <c r="K14" s="6">
        <f>AVERAGE(M3,K6,K9)</f>
        <v>23.695238436080672</v>
      </c>
      <c r="L14" s="6">
        <f>AVERAGE(K3,L6,L9)</f>
        <v>2.6119888603115955</v>
      </c>
      <c r="M14" s="6">
        <v>0</v>
      </c>
      <c r="N14" s="6">
        <v>0</v>
      </c>
      <c r="O14" s="5"/>
      <c r="P14" s="3"/>
    </row>
    <row r="15" spans="1:16" x14ac:dyDescent="0.25">
      <c r="A15" s="10" t="s">
        <v>9</v>
      </c>
      <c r="B15" s="6">
        <f>STDEV(C3,C5,C9)</f>
        <v>2.9693273237230438</v>
      </c>
      <c r="C15" s="6">
        <f>STDEV(D3,D5,F9)</f>
        <v>2.3736687845660565</v>
      </c>
      <c r="D15" s="6">
        <f>STDEV(E3,E5,D9)</f>
        <v>3.8394288674955557</v>
      </c>
      <c r="E15" s="6">
        <f>STDEV(F3,F5,E9)</f>
        <v>0.42012630151872815</v>
      </c>
      <c r="F15" s="6">
        <f>STDEV(G3,G5,G9)</f>
        <v>1.9243100182826423</v>
      </c>
      <c r="G15" s="5"/>
      <c r="H15" s="3"/>
      <c r="I15" s="10" t="s">
        <v>9</v>
      </c>
      <c r="J15" s="6">
        <f>STDEV(J3,J6,J9)</f>
        <v>0.33883455248612815</v>
      </c>
      <c r="K15" s="6">
        <f>STDEV(M3,K6,K9)</f>
        <v>0.87235976468369258</v>
      </c>
      <c r="L15" s="6">
        <f>STDEV(K3,L6,L9)</f>
        <v>0.86674299621836315</v>
      </c>
      <c r="M15" s="6">
        <v>0</v>
      </c>
      <c r="N15" s="6">
        <v>0</v>
      </c>
      <c r="O15" s="5"/>
      <c r="P15" s="3"/>
    </row>
    <row r="16" spans="1:16" x14ac:dyDescent="0.25">
      <c r="A16" s="11"/>
      <c r="B16" s="12"/>
      <c r="C16" s="12"/>
      <c r="D16" s="12"/>
      <c r="E16" s="12"/>
      <c r="F16" s="12"/>
      <c r="G16" s="12"/>
      <c r="H16" s="13"/>
      <c r="I16" s="11"/>
      <c r="J16" s="12"/>
      <c r="K16" s="12"/>
      <c r="L16" s="12"/>
      <c r="M16" s="12"/>
      <c r="N16" s="12"/>
      <c r="O16" s="12"/>
      <c r="P16" s="13"/>
    </row>
    <row r="17" spans="1:16" x14ac:dyDescent="0.25">
      <c r="H17" s="20"/>
      <c r="P17" s="20"/>
    </row>
    <row r="18" spans="1:16" s="5" customFormat="1" x14ac:dyDescent="0.25">
      <c r="A18" s="12" t="s">
        <v>23</v>
      </c>
      <c r="B18" s="12"/>
      <c r="C18" s="12"/>
      <c r="D18" s="12"/>
      <c r="E18" s="12"/>
      <c r="F18" s="12"/>
      <c r="G18" s="12"/>
      <c r="H18" s="13"/>
      <c r="I18" s="12"/>
      <c r="J18" s="12"/>
      <c r="K18" s="12"/>
      <c r="L18" s="12"/>
      <c r="M18" s="12"/>
      <c r="N18" s="12"/>
      <c r="O18" s="12"/>
      <c r="P18" s="13"/>
    </row>
    <row r="19" spans="1:16" x14ac:dyDescent="0.25">
      <c r="H19" s="3"/>
      <c r="P19" s="3"/>
    </row>
    <row r="20" spans="1:16" x14ac:dyDescent="0.25">
      <c r="A20" s="13" t="s">
        <v>10</v>
      </c>
      <c r="B20" s="12" t="s">
        <v>3</v>
      </c>
      <c r="C20" s="12" t="s">
        <v>7</v>
      </c>
      <c r="D20" s="12" t="s">
        <v>11</v>
      </c>
      <c r="E20" s="12" t="s">
        <v>4</v>
      </c>
      <c r="F20" s="12" t="s">
        <v>12</v>
      </c>
      <c r="H20" s="3"/>
      <c r="P20" s="3"/>
    </row>
    <row r="21" spans="1:16" x14ac:dyDescent="0.25">
      <c r="A21" s="3" t="s">
        <v>0</v>
      </c>
      <c r="B21" s="21">
        <v>93.083256562407684</v>
      </c>
      <c r="C21" s="21">
        <v>6.9167434375923333</v>
      </c>
      <c r="D21" s="21">
        <v>0</v>
      </c>
      <c r="E21" s="21">
        <v>0</v>
      </c>
      <c r="F21" s="21">
        <v>0</v>
      </c>
      <c r="H21" s="3"/>
      <c r="P21" s="3"/>
    </row>
    <row r="22" spans="1:16" x14ac:dyDescent="0.25">
      <c r="A22" s="12"/>
      <c r="B22" s="12"/>
      <c r="C22" s="12"/>
      <c r="D22" s="12"/>
      <c r="E22" s="12"/>
      <c r="F22" s="12"/>
      <c r="G22" s="12"/>
      <c r="H22" s="13"/>
      <c r="I22" s="12"/>
      <c r="J22" s="12"/>
      <c r="K22" s="12"/>
      <c r="L22" s="12"/>
      <c r="M22" s="12"/>
      <c r="N22" s="12"/>
      <c r="O22" s="12"/>
      <c r="P22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B169_B170_B026_B028</vt:lpstr>
      <vt:lpstr>B183_B149</vt:lpstr>
      <vt:lpstr>A980</vt:lpstr>
      <vt:lpstr>Table 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Matt</cp:lastModifiedBy>
  <dcterms:created xsi:type="dcterms:W3CDTF">2014-04-30T12:42:08Z</dcterms:created>
  <dcterms:modified xsi:type="dcterms:W3CDTF">2017-02-20T10:57:11Z</dcterms:modified>
</cp:coreProperties>
</file>